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PRAWY BIEŻĄCE\JM\TUPADŁY HALA\2018-07-28 DRUK\ORG\"/>
    </mc:Choice>
  </mc:AlternateContent>
  <bookViews>
    <workbookView xWindow="-1536" yWindow="-132" windowWidth="3420" windowHeight="2820" activeTab="1"/>
  </bookViews>
  <sheets>
    <sheet name="TG" sheetId="19" r:id="rId1"/>
    <sheet name="OŚW" sheetId="20" r:id="rId2"/>
  </sheets>
  <calcPr calcId="152511"/>
</workbook>
</file>

<file path=xl/calcChain.xml><?xml version="1.0" encoding="utf-8"?>
<calcChain xmlns="http://schemas.openxmlformats.org/spreadsheetml/2006/main">
  <c r="P25" i="19" l="1"/>
  <c r="O25" i="19"/>
  <c r="E25" i="19"/>
  <c r="F25" i="19" s="1"/>
  <c r="N25" i="19" s="1"/>
  <c r="P24" i="19"/>
  <c r="O24" i="19"/>
  <c r="E24" i="19"/>
  <c r="F24" i="19" s="1"/>
  <c r="N24" i="19" s="1"/>
  <c r="P23" i="19"/>
  <c r="O23" i="19"/>
  <c r="E23" i="19"/>
  <c r="F23" i="19" s="1"/>
  <c r="N23" i="19" s="1"/>
  <c r="P22" i="19"/>
  <c r="O22" i="19"/>
  <c r="E22" i="19"/>
  <c r="F22" i="19" s="1"/>
  <c r="N22" i="19" s="1"/>
  <c r="P21" i="19"/>
  <c r="O21" i="19"/>
  <c r="E21" i="19"/>
  <c r="F21" i="19" s="1"/>
  <c r="N21" i="19" s="1"/>
  <c r="P20" i="19"/>
  <c r="Q20" i="19" s="1"/>
  <c r="O20" i="19"/>
  <c r="D20" i="19"/>
  <c r="E20" i="19" s="1"/>
  <c r="F20" i="19" s="1"/>
  <c r="N20" i="19" s="1"/>
  <c r="P19" i="19"/>
  <c r="O19" i="19"/>
  <c r="E19" i="19"/>
  <c r="F19" i="19" s="1"/>
  <c r="N19" i="19" s="1"/>
  <c r="P18" i="19"/>
  <c r="O18" i="19"/>
  <c r="E18" i="19"/>
  <c r="F18" i="19" s="1"/>
  <c r="N18" i="19" s="1"/>
  <c r="P17" i="19"/>
  <c r="O17" i="19"/>
  <c r="E17" i="19"/>
  <c r="F17" i="19" s="1"/>
  <c r="N17" i="19" s="1"/>
  <c r="P16" i="19"/>
  <c r="O16" i="19"/>
  <c r="E16" i="19"/>
  <c r="F16" i="19" s="1"/>
  <c r="N16" i="19" s="1"/>
  <c r="P15" i="19"/>
  <c r="O15" i="19"/>
  <c r="E15" i="19"/>
  <c r="F15" i="19" s="1"/>
  <c r="N15" i="19" s="1"/>
  <c r="P14" i="19"/>
  <c r="O14" i="19"/>
  <c r="E14" i="19"/>
  <c r="F14" i="19" s="1"/>
  <c r="N14" i="19" s="1"/>
  <c r="P13" i="19"/>
  <c r="O13" i="19"/>
  <c r="E13" i="19"/>
  <c r="F13" i="19" s="1"/>
  <c r="N13" i="19" s="1"/>
  <c r="P12" i="19"/>
  <c r="O12" i="19"/>
  <c r="E12" i="19"/>
  <c r="F12" i="19" s="1"/>
  <c r="N12" i="19" s="1"/>
  <c r="P11" i="19"/>
  <c r="O11" i="19"/>
  <c r="E11" i="19"/>
  <c r="F11" i="19" s="1"/>
  <c r="N11" i="19" s="1"/>
  <c r="P28" i="19"/>
  <c r="O28" i="19"/>
  <c r="E28" i="19"/>
  <c r="F28" i="19" s="1"/>
  <c r="N28" i="19" s="1"/>
  <c r="P27" i="19"/>
  <c r="O27" i="19"/>
  <c r="E27" i="19"/>
  <c r="F27" i="19" s="1"/>
  <c r="N27" i="19" s="1"/>
  <c r="P26" i="19"/>
  <c r="O26" i="19"/>
  <c r="Q26" i="19" s="1"/>
  <c r="E26" i="19"/>
  <c r="F26" i="19" s="1"/>
  <c r="D10" i="19"/>
  <c r="E10" i="19" s="1"/>
  <c r="F10" i="19" s="1"/>
  <c r="D9" i="19"/>
  <c r="E9" i="19" s="1"/>
  <c r="F9" i="19" s="1"/>
  <c r="D8" i="19"/>
  <c r="D7" i="19"/>
  <c r="D6" i="19"/>
  <c r="D5" i="19"/>
  <c r="P10" i="19"/>
  <c r="O10" i="19"/>
  <c r="P9" i="19"/>
  <c r="O9" i="19"/>
  <c r="E15" i="20"/>
  <c r="F15" i="20" s="1"/>
  <c r="F13" i="20"/>
  <c r="D12" i="20"/>
  <c r="E13" i="20"/>
  <c r="E14" i="20"/>
  <c r="F14" i="20" s="1"/>
  <c r="F16" i="20" s="1"/>
  <c r="Q17" i="19" l="1"/>
  <c r="Q22" i="19"/>
  <c r="Q13" i="19"/>
  <c r="Q19" i="19"/>
  <c r="Q24" i="19"/>
  <c r="Q18" i="19"/>
  <c r="Q21" i="19"/>
  <c r="Q27" i="19"/>
  <c r="Q23" i="19"/>
  <c r="Q16" i="19"/>
  <c r="Q28" i="19"/>
  <c r="Q12" i="19"/>
  <c r="Q15" i="19"/>
  <c r="Q25" i="19"/>
  <c r="Q11" i="19"/>
  <c r="Q14" i="19"/>
  <c r="Q9" i="19"/>
  <c r="Q10" i="19"/>
  <c r="N26" i="19"/>
  <c r="N10" i="19"/>
  <c r="N9" i="19"/>
  <c r="E12" i="20" l="1"/>
  <c r="E5" i="20"/>
  <c r="E4" i="20"/>
  <c r="E11" i="20"/>
  <c r="E7" i="19" s="1"/>
  <c r="F7" i="19" s="1"/>
  <c r="N7" i="19" s="1"/>
  <c r="E10" i="20"/>
  <c r="E9" i="20"/>
  <c r="F9" i="20" s="1"/>
  <c r="E8" i="20"/>
  <c r="E7" i="20"/>
  <c r="E6" i="20"/>
  <c r="P8" i="19"/>
  <c r="Q8" i="19" s="1"/>
  <c r="O8" i="19"/>
  <c r="P6" i="19"/>
  <c r="O6" i="19"/>
  <c r="P29" i="19"/>
  <c r="O29" i="19"/>
  <c r="P7" i="19"/>
  <c r="O7" i="19"/>
  <c r="P5" i="19"/>
  <c r="O5" i="19"/>
  <c r="Q7" i="19" l="1"/>
  <c r="Q6" i="19"/>
  <c r="F4" i="20"/>
  <c r="E8" i="19"/>
  <c r="F12" i="20"/>
  <c r="E5" i="19"/>
  <c r="F5" i="19" s="1"/>
  <c r="N5" i="19" s="1"/>
  <c r="E6" i="19"/>
  <c r="F6" i="19" s="1"/>
  <c r="N6" i="19" s="1"/>
  <c r="Q5" i="19"/>
  <c r="Q29" i="19"/>
  <c r="F8" i="19" l="1"/>
  <c r="N8" i="19" s="1"/>
  <c r="E29" i="19"/>
  <c r="F29" i="19" s="1"/>
  <c r="N29" i="19" s="1"/>
  <c r="D29" i="19"/>
</calcChain>
</file>

<file path=xl/comments1.xml><?xml version="1.0" encoding="utf-8"?>
<comments xmlns="http://schemas.openxmlformats.org/spreadsheetml/2006/main">
  <authors>
    <author>bgbylina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38"/>
          </rPr>
          <t>bgbylina:</t>
        </r>
        <r>
          <rPr>
            <sz val="9"/>
            <color indexed="81"/>
            <rFont val="Tahoma"/>
            <family val="2"/>
            <charset val="238"/>
          </rPr>
          <t xml:space="preserve">
Moc zainstalowana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38"/>
          </rPr>
          <t>bgbylina:</t>
        </r>
        <r>
          <rPr>
            <sz val="9"/>
            <color indexed="81"/>
            <rFont val="Tahoma"/>
            <family val="2"/>
            <charset val="238"/>
          </rPr>
          <t xml:space="preserve">
Moc szczytowa = moc zainstalowana * kz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38"/>
          </rPr>
          <t>bgbylina:</t>
        </r>
        <r>
          <rPr>
            <sz val="9"/>
            <color indexed="81"/>
            <rFont val="Tahoma"/>
            <family val="2"/>
            <charset val="238"/>
          </rPr>
          <t xml:space="preserve">
Prąd obliczony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38"/>
          </rPr>
          <t>bgbylina:</t>
        </r>
        <r>
          <rPr>
            <sz val="9"/>
            <color indexed="81"/>
            <rFont val="Tahoma"/>
            <family val="2"/>
            <charset val="238"/>
          </rPr>
          <t xml:space="preserve">
Prąd zabezpieczenia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38"/>
          </rPr>
          <t>bgbylina:</t>
        </r>
        <r>
          <rPr>
            <sz val="9"/>
            <color indexed="81"/>
            <rFont val="Tahoma"/>
            <family val="2"/>
            <charset val="238"/>
          </rPr>
          <t xml:space="preserve">
Obciążalność prądowa długotrwała odczytywana z Normy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  <charset val="238"/>
          </rPr>
          <t>bgbylina:</t>
        </r>
        <r>
          <rPr>
            <sz val="9"/>
            <color indexed="81"/>
            <rFont val="Tahoma"/>
            <family val="2"/>
            <charset val="238"/>
          </rPr>
          <t xml:space="preserve">
współczynnik jednoczesności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  <charset val="238"/>
          </rPr>
          <t>bgbylina:</t>
        </r>
        <r>
          <rPr>
            <sz val="9"/>
            <color indexed="81"/>
            <rFont val="Tahoma"/>
            <family val="2"/>
            <charset val="238"/>
          </rPr>
          <t xml:space="preserve">
Jeżeli Prawda to OK</t>
        </r>
      </text>
    </comment>
    <comment ref="Q2" authorId="0" shapeId="0">
      <text>
        <r>
          <rPr>
            <b/>
            <sz val="9"/>
            <color indexed="81"/>
            <rFont val="Tahoma"/>
            <family val="2"/>
            <charset val="238"/>
          </rPr>
          <t>bgbylina:</t>
        </r>
        <r>
          <rPr>
            <sz val="9"/>
            <color indexed="81"/>
            <rFont val="Tahoma"/>
            <family val="2"/>
            <charset val="238"/>
          </rPr>
          <t xml:space="preserve">
Jeżeli Prawda to OK</t>
        </r>
      </text>
    </comment>
  </commentList>
</comments>
</file>

<file path=xl/sharedStrings.xml><?xml version="1.0" encoding="utf-8"?>
<sst xmlns="http://schemas.openxmlformats.org/spreadsheetml/2006/main" count="135" uniqueCount="95">
  <si>
    <t>nazwa obw.</t>
  </si>
  <si>
    <t>CZĘŚĆ RYSUNKOWA</t>
  </si>
  <si>
    <t>Pi</t>
  </si>
  <si>
    <t>Pz</t>
  </si>
  <si>
    <t xml:space="preserve">   Przewód</t>
  </si>
  <si>
    <t>Un</t>
  </si>
  <si>
    <t>kz</t>
  </si>
  <si>
    <t>cosf</t>
  </si>
  <si>
    <t>kW</t>
  </si>
  <si>
    <t>A</t>
  </si>
  <si>
    <t>Typ</t>
  </si>
  <si>
    <t>V</t>
  </si>
  <si>
    <t>In</t>
  </si>
  <si>
    <t>Warunek 1</t>
  </si>
  <si>
    <t>Warunek 2</t>
  </si>
  <si>
    <t>In*1,45</t>
  </si>
  <si>
    <t>Idd*1,45</t>
  </si>
  <si>
    <t>numer obwodu rozdzielnia</t>
  </si>
  <si>
    <t>1</t>
  </si>
  <si>
    <t>10</t>
  </si>
  <si>
    <t>3</t>
  </si>
  <si>
    <t>4</t>
  </si>
  <si>
    <t>5</t>
  </si>
  <si>
    <t>6</t>
  </si>
  <si>
    <t>7</t>
  </si>
  <si>
    <t>8</t>
  </si>
  <si>
    <t>9</t>
  </si>
  <si>
    <t>l.p</t>
  </si>
  <si>
    <t>YDY 3x</t>
  </si>
  <si>
    <t>2</t>
  </si>
  <si>
    <t>OŚWIETLENIE</t>
  </si>
  <si>
    <r>
      <t>I</t>
    </r>
    <r>
      <rPr>
        <b/>
        <vertAlign val="subscript"/>
        <sz val="10"/>
        <rFont val="Calibri"/>
        <family val="2"/>
        <charset val="238"/>
        <scheme val="minor"/>
      </rPr>
      <t>obl</t>
    </r>
  </si>
  <si>
    <r>
      <t>I</t>
    </r>
    <r>
      <rPr>
        <b/>
        <vertAlign val="subscript"/>
        <sz val="10"/>
        <rFont val="Calibri"/>
        <family val="2"/>
        <charset val="238"/>
        <scheme val="minor"/>
      </rPr>
      <t>dd</t>
    </r>
  </si>
  <si>
    <r>
      <t>mm</t>
    </r>
    <r>
      <rPr>
        <vertAlign val="superscript"/>
        <sz val="10"/>
        <rFont val="Calibri"/>
        <family val="2"/>
        <charset val="238"/>
        <scheme val="minor"/>
      </rPr>
      <t>2</t>
    </r>
  </si>
  <si>
    <t>GNIAZDA</t>
  </si>
  <si>
    <t>YDY 4x</t>
  </si>
  <si>
    <t>ZASILANIE</t>
  </si>
  <si>
    <t>obwód</t>
  </si>
  <si>
    <t>typ</t>
  </si>
  <si>
    <t>ilość</t>
  </si>
  <si>
    <t>moc jedn</t>
  </si>
  <si>
    <t>suma</t>
  </si>
  <si>
    <t>[W]</t>
  </si>
  <si>
    <t>[kW]</t>
  </si>
  <si>
    <t>101</t>
  </si>
  <si>
    <t>102</t>
  </si>
  <si>
    <t>201</t>
  </si>
  <si>
    <t>YKY 5x</t>
  </si>
  <si>
    <t>103</t>
  </si>
  <si>
    <t>104</t>
  </si>
  <si>
    <t>202</t>
  </si>
  <si>
    <t>203</t>
  </si>
  <si>
    <t>204</t>
  </si>
  <si>
    <t>205</t>
  </si>
  <si>
    <t>OŚWIETLENIE TERENU</t>
  </si>
  <si>
    <t>301</t>
  </si>
  <si>
    <t>TG</t>
  </si>
  <si>
    <t>YKY 4x</t>
  </si>
  <si>
    <t>AW</t>
  </si>
  <si>
    <t>105</t>
  </si>
  <si>
    <t>106</t>
  </si>
  <si>
    <t>OŚWIETLENIE AWARYJNE</t>
  </si>
  <si>
    <t>302</t>
  </si>
  <si>
    <t>303</t>
  </si>
  <si>
    <t>POMPA ZEWN</t>
  </si>
  <si>
    <t>POMPA WEWN</t>
  </si>
  <si>
    <t>ZBIORNIK</t>
  </si>
  <si>
    <t>206</t>
  </si>
  <si>
    <t>207</t>
  </si>
  <si>
    <t>WPUSTY DACHOWE</t>
  </si>
  <si>
    <t>YKY 3x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</si>
  <si>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</si>
  <si>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</si>
  <si>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</si>
  <si>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</si>
  <si>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</si>
  <si>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</si>
  <si>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</si>
  <si>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</si>
  <si>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</si>
  <si>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</si>
  <si>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</si>
  <si>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</si>
  <si>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</si>
  <si>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208</t>
  </si>
  <si>
    <t>209</t>
  </si>
  <si>
    <t>CENTRALA WENTYLACYJNA</t>
  </si>
  <si>
    <t>210</t>
  </si>
  <si>
    <t>WENTYLATORY ŁAZIENKOWE</t>
  </si>
  <si>
    <t>211</t>
  </si>
  <si>
    <t>212</t>
  </si>
  <si>
    <t>213</t>
  </si>
  <si>
    <t>214</t>
  </si>
  <si>
    <t>215</t>
  </si>
  <si>
    <t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</si>
</sst>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vertAlign val="subscript"/>
      <sz val="10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4" fillId="3" borderId="1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2" fontId="3" fillId="5" borderId="1" xfId="0" applyNumberFormat="1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64" fontId="3" fillId="5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left" vertical="center"/>
    </xf>
    <xf numFmtId="2" fontId="0" fillId="0" borderId="1" xfId="0" applyNumberFormat="1" applyBorder="1" applyAlignment="1">
      <alignment horizontal="center" vertical="center"/>
    </xf>
    <xf numFmtId="0" fontId="7" fillId="5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7" fillId="0" borderId="0" xfId="0" applyNumberFormat="1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259080</xdr:colOff>
      <xdr:row>29</xdr:row>
      <xdr:rowOff>137160</xdr:rowOff>
    </xdr:from>
    <xdr:to>
      <xdr:col>16</xdr:col>
      <xdr:colOff>519430</xdr:colOff>
      <xdr:row>34</xdr:row>
      <xdr:rowOff>124460</xdr:rowOff>
    </xdr:to>
    <xdr:pic>
      <xdr:nvPicPr>
        <xdr:cNvPr id="2" name="Obraz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5020" y="5379720"/>
          <a:ext cx="2134870" cy="863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182880</xdr:colOff>
      <xdr:row>16</xdr:row>
      <xdr:rowOff>60960</xdr:rowOff>
    </xdr:from>
    <xdr:to>
      <xdr:col>5</xdr:col>
      <xdr:colOff>488950</xdr:colOff>
      <xdr:row>21</xdr:row>
      <xdr:rowOff>86360</xdr:rowOff>
    </xdr:to>
    <xdr:pic>
      <xdr:nvPicPr>
        <xdr:cNvPr id="2" name="Obraz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2080" y="2743200"/>
          <a:ext cx="2134870" cy="863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Q31"/>
  <sheetViews>
    <sheetView zoomScaleNormal="100" workbookViewId="0">
      <pane ySplit="3" topLeftCell="A22" activePane="bottomLeft" state="frozen"/>
      <selection activeCell="R14" sqref="R14"/>
      <selection pane="bottomLeft" activeCell="M32" sqref="M32"/>
    </sheetView>
  </sheetViews>
  <sheetFormatPr defaultColWidth="8.88671875" defaultRowHeight="13.8" x14ac:dyDescent="0.3"/>
  <cols>
    <col min="1" max="1" width="8.88671875" style="4"/>
    <col min="2" max="2" width="28.33203125" style="2" customWidth="1"/>
    <col min="3" max="17" width="9.109375" style="5" customWidth="1"/>
    <col min="18" max="16384" width="8.88671875" style="2"/>
  </cols>
  <sheetData>
    <row r="1" spans="1:17" x14ac:dyDescent="0.3">
      <c r="A1" s="34" t="s">
        <v>1</v>
      </c>
      <c r="B1" s="34"/>
      <c r="C1" s="34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</row>
    <row r="2" spans="1:17" ht="25.5" customHeight="1" x14ac:dyDescent="0.3">
      <c r="A2" s="37" t="s">
        <v>27</v>
      </c>
      <c r="B2" s="38" t="s">
        <v>0</v>
      </c>
      <c r="C2" s="40" t="s">
        <v>17</v>
      </c>
      <c r="D2" s="6" t="s">
        <v>2</v>
      </c>
      <c r="E2" s="6" t="s">
        <v>3</v>
      </c>
      <c r="F2" s="6" t="s">
        <v>31</v>
      </c>
      <c r="G2" s="6" t="s">
        <v>12</v>
      </c>
      <c r="H2" s="36" t="s">
        <v>4</v>
      </c>
      <c r="I2" s="36"/>
      <c r="J2" s="6" t="s">
        <v>32</v>
      </c>
      <c r="K2" s="6" t="s">
        <v>5</v>
      </c>
      <c r="L2" s="6" t="s">
        <v>6</v>
      </c>
      <c r="M2" s="6" t="s">
        <v>7</v>
      </c>
      <c r="N2" s="6" t="s">
        <v>13</v>
      </c>
      <c r="O2" s="6" t="s">
        <v>15</v>
      </c>
      <c r="P2" s="6" t="s">
        <v>16</v>
      </c>
      <c r="Q2" s="6" t="s">
        <v>14</v>
      </c>
    </row>
    <row r="3" spans="1:17" ht="15" x14ac:dyDescent="0.3">
      <c r="A3" s="37"/>
      <c r="B3" s="39"/>
      <c r="C3" s="41"/>
      <c r="D3" s="3" t="s">
        <v>8</v>
      </c>
      <c r="E3" s="3" t="s">
        <v>8</v>
      </c>
      <c r="F3" s="3" t="s">
        <v>9</v>
      </c>
      <c r="G3" s="3" t="s">
        <v>9</v>
      </c>
      <c r="H3" s="3" t="s">
        <v>10</v>
      </c>
      <c r="I3" s="3" t="s">
        <v>33</v>
      </c>
      <c r="J3" s="3" t="s">
        <v>9</v>
      </c>
      <c r="K3" s="3" t="s">
        <v>11</v>
      </c>
      <c r="L3" s="3"/>
      <c r="M3" s="3"/>
      <c r="N3" s="3"/>
      <c r="O3" s="3"/>
      <c r="P3" s="3"/>
      <c r="Q3" s="3"/>
    </row>
    <row r="4" spans="1:17" x14ac:dyDescent="0.3">
      <c r="A4" s="33" t="s">
        <v>56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7" x14ac:dyDescent="0.3">
      <c r="A5" s="7" t="s">
        <v>18</v>
      </c>
      <c r="B5" s="14" t="s">
        <v>30</v>
      </c>
      <c r="C5" s="7" t="s">
        <v>44</v>
      </c>
      <c r="D5" s="9">
        <f>OŚW!F4</f>
        <v>0.89700000000000002</v>
      </c>
      <c r="E5" s="9">
        <f t="shared" ref="E5:E7" si="0">SUM(D5:D5)*L5</f>
        <v>0.44850000000000001</v>
      </c>
      <c r="F5" s="9">
        <f t="shared" ref="F5:F11" si="1">E5*1000/(K5*M5)</f>
        <v>2.096774193548387</v>
      </c>
      <c r="G5" s="10">
        <v>10</v>
      </c>
      <c r="H5" s="8" t="s">
        <v>28</v>
      </c>
      <c r="I5" s="8">
        <v>1.5</v>
      </c>
      <c r="J5" s="8">
        <v>16.5</v>
      </c>
      <c r="K5" s="8">
        <v>230</v>
      </c>
      <c r="L5" s="9">
        <v>0.5</v>
      </c>
      <c r="M5" s="9">
        <v>0.93</v>
      </c>
      <c r="N5" s="11" t="b">
        <f t="shared" ref="N5:N7" si="2">AND(F5&lt;G5,G5&lt;J5)</f>
        <v>1</v>
      </c>
      <c r="O5" s="12">
        <f t="shared" ref="O5:O7" si="3">G5*1.45</f>
        <v>14.5</v>
      </c>
      <c r="P5" s="12">
        <f>J5*1.45</f>
        <v>23.925000000000001</v>
      </c>
      <c r="Q5" s="11" t="b">
        <f>AND(P5&gt;O5)</f>
        <v>1</v>
      </c>
    </row>
    <row r="6" spans="1:17" x14ac:dyDescent="0.3">
      <c r="A6" s="7" t="s">
        <v>29</v>
      </c>
      <c r="B6" s="14" t="s">
        <v>30</v>
      </c>
      <c r="C6" s="7" t="s">
        <v>45</v>
      </c>
      <c r="D6" s="9">
        <f>OŚW!F9</f>
        <v>0.23100000000000001</v>
      </c>
      <c r="E6" s="9">
        <f t="shared" si="0"/>
        <v>0.11550000000000001</v>
      </c>
      <c r="F6" s="9">
        <f t="shared" ref="F6" si="4">E6*1000/(K6*M6)</f>
        <v>0.53997194950911642</v>
      </c>
      <c r="G6" s="10">
        <v>10</v>
      </c>
      <c r="H6" s="8" t="s">
        <v>28</v>
      </c>
      <c r="I6" s="8">
        <v>1.5</v>
      </c>
      <c r="J6" s="8">
        <v>16.5</v>
      </c>
      <c r="K6" s="8">
        <v>230</v>
      </c>
      <c r="L6" s="9">
        <v>0.5</v>
      </c>
      <c r="M6" s="9">
        <v>0.93</v>
      </c>
      <c r="N6" s="11" t="b">
        <f t="shared" ref="N6" si="5">AND(F6&lt;G6,G6&lt;J6)</f>
        <v>1</v>
      </c>
      <c r="O6" s="12">
        <f t="shared" ref="O6" si="6">G6*1.45</f>
        <v>14.5</v>
      </c>
      <c r="P6" s="12">
        <f>J6*1.45</f>
        <v>23.925000000000001</v>
      </c>
      <c r="Q6" s="11" t="b">
        <f>AND(P6&gt;O6)</f>
        <v>1</v>
      </c>
    </row>
    <row r="7" spans="1:17" x14ac:dyDescent="0.3">
      <c r="A7" s="7" t="s">
        <v>20</v>
      </c>
      <c r="B7" s="14" t="s">
        <v>30</v>
      </c>
      <c r="C7" s="7" t="s">
        <v>48</v>
      </c>
      <c r="D7" s="9">
        <f>OŚW!F12</f>
        <v>0.93600000000000005</v>
      </c>
      <c r="E7" s="9">
        <f t="shared" si="0"/>
        <v>0.74880000000000013</v>
      </c>
      <c r="F7" s="9">
        <f t="shared" si="1"/>
        <v>3.5007012622720906</v>
      </c>
      <c r="G7" s="10">
        <v>10</v>
      </c>
      <c r="H7" s="8" t="s">
        <v>28</v>
      </c>
      <c r="I7" s="8">
        <v>1.5</v>
      </c>
      <c r="J7" s="8">
        <v>16.5</v>
      </c>
      <c r="K7" s="8">
        <v>230</v>
      </c>
      <c r="L7" s="9">
        <v>0.8</v>
      </c>
      <c r="M7" s="9">
        <v>0.93</v>
      </c>
      <c r="N7" s="11" t="b">
        <f t="shared" si="2"/>
        <v>1</v>
      </c>
      <c r="O7" s="12">
        <f t="shared" si="3"/>
        <v>14.5</v>
      </c>
      <c r="P7" s="12">
        <f t="shared" ref="P7" si="7">J7*1.45</f>
        <v>23.925000000000001</v>
      </c>
      <c r="Q7" s="11" t="b">
        <f t="shared" ref="Q7" si="8">AND(P7&gt;O7)</f>
        <v>1</v>
      </c>
    </row>
    <row r="8" spans="1:17" x14ac:dyDescent="0.3">
      <c r="A8" s="7" t="s">
        <v>21</v>
      </c>
      <c r="B8" s="14" t="s">
        <v>30</v>
      </c>
      <c r="C8" s="7" t="s">
        <v>49</v>
      </c>
      <c r="D8" s="9">
        <f>OŚW!F13</f>
        <v>0.93600000000000005</v>
      </c>
      <c r="E8" s="9">
        <f t="shared" ref="E8" si="9">SUM(D8:D8)*L8</f>
        <v>0.74880000000000013</v>
      </c>
      <c r="F8" s="9">
        <f t="shared" si="1"/>
        <v>3.5007012622720906</v>
      </c>
      <c r="G8" s="10">
        <v>10</v>
      </c>
      <c r="H8" s="8" t="s">
        <v>28</v>
      </c>
      <c r="I8" s="8">
        <v>1.5</v>
      </c>
      <c r="J8" s="8">
        <v>16.5</v>
      </c>
      <c r="K8" s="8">
        <v>230</v>
      </c>
      <c r="L8" s="9">
        <v>0.8</v>
      </c>
      <c r="M8" s="9">
        <v>0.93</v>
      </c>
      <c r="N8" s="11" t="b">
        <f t="shared" ref="N8" si="10">AND(F8&lt;G8,G8&lt;J8)</f>
        <v>1</v>
      </c>
      <c r="O8" s="12">
        <f t="shared" ref="O8" si="11">G8*1.45</f>
        <v>14.5</v>
      </c>
      <c r="P8" s="12">
        <f t="shared" ref="P8" si="12">J8*1.45</f>
        <v>23.925000000000001</v>
      </c>
      <c r="Q8" s="11" t="b">
        <f t="shared" ref="Q8" si="13">AND(P8&gt;O8)</f>
        <v>1</v>
      </c>
    </row>
    <row r="9" spans="1:17" x14ac:dyDescent="0.3">
      <c r="A9" s="7" t="s">
        <v>22</v>
      </c>
      <c r="B9" s="14" t="s">
        <v>61</v>
      </c>
      <c r="C9" s="7" t="s">
        <v>59</v>
      </c>
      <c r="D9" s="9">
        <f>OŚW!F14</f>
        <v>0.16500000000000001</v>
      </c>
      <c r="E9" s="9">
        <f t="shared" ref="E9:E11" si="14">SUM(D9:D9)*L9</f>
        <v>0.16500000000000001</v>
      </c>
      <c r="F9" s="9">
        <f t="shared" si="1"/>
        <v>0.77138849929873776</v>
      </c>
      <c r="G9" s="10">
        <v>10</v>
      </c>
      <c r="H9" s="8" t="s">
        <v>35</v>
      </c>
      <c r="I9" s="8">
        <v>1.5</v>
      </c>
      <c r="J9" s="8">
        <v>16.5</v>
      </c>
      <c r="K9" s="8">
        <v>230</v>
      </c>
      <c r="L9" s="9">
        <v>1</v>
      </c>
      <c r="M9" s="9">
        <v>0.93</v>
      </c>
      <c r="N9" s="11" t="b">
        <f t="shared" ref="N9:N11" si="15">AND(F9&lt;G9,G9&lt;J9)</f>
        <v>1</v>
      </c>
      <c r="O9" s="12">
        <f t="shared" ref="O9:O11" si="16">G9*1.45</f>
        <v>14.5</v>
      </c>
      <c r="P9" s="12">
        <f t="shared" ref="P9:P11" si="17">J9*1.45</f>
        <v>23.925000000000001</v>
      </c>
      <c r="Q9" s="11" t="b">
        <f t="shared" ref="Q9:Q11" si="18">AND(P9&gt;O9)</f>
        <v>1</v>
      </c>
    </row>
    <row r="10" spans="1:17" x14ac:dyDescent="0.3">
      <c r="A10" s="7" t="s">
        <v>23</v>
      </c>
      <c r="B10" s="14" t="s">
        <v>54</v>
      </c>
      <c r="C10" s="7" t="s">
        <v>60</v>
      </c>
      <c r="D10" s="9">
        <f>OŚW!F15</f>
        <v>0.1</v>
      </c>
      <c r="E10" s="9">
        <f t="shared" si="14"/>
        <v>0.05</v>
      </c>
      <c r="F10" s="9">
        <f t="shared" si="1"/>
        <v>0.23375409069658717</v>
      </c>
      <c r="G10" s="10">
        <v>10</v>
      </c>
      <c r="H10" s="8" t="s">
        <v>28</v>
      </c>
      <c r="I10" s="8">
        <v>1.5</v>
      </c>
      <c r="J10" s="8">
        <v>16.5</v>
      </c>
      <c r="K10" s="8">
        <v>230</v>
      </c>
      <c r="L10" s="9">
        <v>0.5</v>
      </c>
      <c r="M10" s="9">
        <v>0.93</v>
      </c>
      <c r="N10" s="11" t="b">
        <f t="shared" si="15"/>
        <v>1</v>
      </c>
      <c r="O10" s="12">
        <f t="shared" si="16"/>
        <v>14.5</v>
      </c>
      <c r="P10" s="12">
        <f t="shared" si="17"/>
        <v>23.925000000000001</v>
      </c>
      <c r="Q10" s="11" t="b">
        <f t="shared" si="18"/>
        <v>1</v>
      </c>
    </row>
    <row r="11" spans="1:17" x14ac:dyDescent="0.3">
      <c r="A11" s="7" t="s">
        <v>24</v>
      </c>
      <c r="B11" s="14" t="s">
        <v>65</v>
      </c>
      <c r="C11" s="7" t="s">
        <v>46</v>
      </c>
      <c r="D11" s="9">
        <v>1.5</v>
      </c>
      <c r="E11" s="13">
        <f t="shared" si="14"/>
        <v>1.0499999999999998</v>
      </c>
      <c r="F11" s="13">
        <f t="shared" si="1"/>
        <v>4.9088359046283294</v>
      </c>
      <c r="G11" s="15">
        <v>10</v>
      </c>
      <c r="H11" s="16" t="s">
        <v>28</v>
      </c>
      <c r="I11" s="16">
        <v>1.5</v>
      </c>
      <c r="J11" s="16">
        <v>16.5</v>
      </c>
      <c r="K11" s="16">
        <v>230</v>
      </c>
      <c r="L11" s="13">
        <v>0.7</v>
      </c>
      <c r="M11" s="13">
        <v>0.93</v>
      </c>
      <c r="N11" s="17" t="b">
        <f t="shared" si="15"/>
        <v>1</v>
      </c>
      <c r="O11" s="18">
        <f t="shared" si="16"/>
        <v>14.5</v>
      </c>
      <c r="P11" s="18">
        <f t="shared" si="17"/>
        <v>23.925000000000001</v>
      </c>
      <c r="Q11" s="17" t="b">
        <f t="shared" si="18"/>
        <v>1</v>
      </c>
    </row>
    <row r="12" spans="1:17" x14ac:dyDescent="0.3">
      <c r="A12" s="7" t="s">
        <v>25</v>
      </c>
      <c r="B12" s="14" t="s">
        <v>65</v>
      </c>
      <c r="C12" s="7" t="s">
        <v>50</v>
      </c>
      <c r="D12" s="9">
        <v>1.5</v>
      </c>
      <c r="E12" s="13">
        <f t="shared" ref="E12:E13" si="19">SUM(D12:D12)*L12</f>
        <v>1.0499999999999998</v>
      </c>
      <c r="F12" s="13">
        <f t="shared" ref="F12:F13" si="20">E12*1000/(K12*M12)</f>
        <v>4.9088359046283294</v>
      </c>
      <c r="G12" s="15">
        <v>10</v>
      </c>
      <c r="H12" s="16" t="s">
        <v>28</v>
      </c>
      <c r="I12" s="16">
        <v>1.5</v>
      </c>
      <c r="J12" s="16">
        <v>16.5</v>
      </c>
      <c r="K12" s="16">
        <v>230</v>
      </c>
      <c r="L12" s="13">
        <v>0.7</v>
      </c>
      <c r="M12" s="13">
        <v>0.93</v>
      </c>
      <c r="N12" s="17" t="b">
        <f t="shared" ref="N12:N13" si="21">AND(F12&lt;G12,G12&lt;J12)</f>
        <v>1</v>
      </c>
      <c r="O12" s="18">
        <f t="shared" ref="O12:O13" si="22">G12*1.45</f>
        <v>14.5</v>
      </c>
      <c r="P12" s="18">
        <f t="shared" ref="P12:P13" si="23">J12*1.45</f>
        <v>23.925000000000001</v>
      </c>
      <c r="Q12" s="17" t="b">
        <f t="shared" ref="Q12:Q13" si="24">AND(P12&gt;O12)</f>
        <v>1</v>
      </c>
    </row>
    <row r="13" spans="1:17" x14ac:dyDescent="0.3">
      <c r="A13" s="7" t="s">
        <v>26</v>
      </c>
      <c r="B13" s="14" t="s">
        <v>65</v>
      </c>
      <c r="C13" s="7" t="s">
        <v>51</v>
      </c>
      <c r="D13" s="9">
        <v>1.5</v>
      </c>
      <c r="E13" s="13">
        <f t="shared" si="19"/>
        <v>1.0499999999999998</v>
      </c>
      <c r="F13" s="13">
        <f t="shared" si="20"/>
        <v>4.9088359046283294</v>
      </c>
      <c r="G13" s="15">
        <v>10</v>
      </c>
      <c r="H13" s="16" t="s">
        <v>28</v>
      </c>
      <c r="I13" s="16">
        <v>1.5</v>
      </c>
      <c r="J13" s="16">
        <v>16.5</v>
      </c>
      <c r="K13" s="16">
        <v>230</v>
      </c>
      <c r="L13" s="13">
        <v>0.7</v>
      </c>
      <c r="M13" s="13">
        <v>0.93</v>
      </c>
      <c r="N13" s="17" t="b">
        <f t="shared" si="21"/>
        <v>1</v>
      </c>
      <c r="O13" s="18">
        <f t="shared" si="22"/>
        <v>14.5</v>
      </c>
      <c r="P13" s="18">
        <f t="shared" si="23"/>
        <v>23.925000000000001</v>
      </c>
      <c r="Q13" s="17" t="b">
        <f t="shared" si="24"/>
        <v>1</v>
      </c>
    </row>
    <row r="14" spans="1:17" x14ac:dyDescent="0.3">
      <c r="A14" s="7" t="s">
        <v>19</v>
      </c>
      <c r="B14" s="14" t="s">
        <v>66</v>
      </c>
      <c r="C14" s="7" t="s">
        <v>52</v>
      </c>
      <c r="D14" s="9">
        <v>1.5</v>
      </c>
      <c r="E14" s="13">
        <f t="shared" ref="E14:E15" si="25">SUM(D14:D14)*L14</f>
        <v>1.2000000000000002</v>
      </c>
      <c r="F14" s="13">
        <f t="shared" ref="F14:F15" si="26">E14*1000/(K14*M14)</f>
        <v>5.6100981767180933</v>
      </c>
      <c r="G14" s="15">
        <v>16</v>
      </c>
      <c r="H14" s="16" t="s">
        <v>28</v>
      </c>
      <c r="I14" s="16">
        <v>2.5</v>
      </c>
      <c r="J14" s="16">
        <v>22</v>
      </c>
      <c r="K14" s="16">
        <v>230</v>
      </c>
      <c r="L14" s="13">
        <v>0.8</v>
      </c>
      <c r="M14" s="13">
        <v>0.93</v>
      </c>
      <c r="N14" s="17" t="b">
        <f t="shared" ref="N14:N15" si="27">AND(F14&lt;G14,G14&lt;J14)</f>
        <v>1</v>
      </c>
      <c r="O14" s="18">
        <f t="shared" ref="O14:O15" si="28">G14*1.45</f>
        <v>23.2</v>
      </c>
      <c r="P14" s="18">
        <f t="shared" ref="P14:P15" si="29">J14*1.45</f>
        <v>31.9</v>
      </c>
      <c r="Q14" s="17" t="b">
        <f t="shared" ref="Q14:Q15" si="30">AND(P14&gt;O14)</f>
        <v>1</v>
      </c>
    </row>
    <row r="15" spans="1:17" x14ac:dyDescent="0.3">
      <c r="A15" s="7" t="s">
        <v>71</v>
      </c>
      <c r="B15" s="14" t="s">
        <v>66</v>
      </c>
      <c r="C15" s="7" t="s">
        <v>53</v>
      </c>
      <c r="D15" s="9">
        <v>1.5</v>
      </c>
      <c r="E15" s="13">
        <f t="shared" si="25"/>
        <v>1.2000000000000002</v>
      </c>
      <c r="F15" s="13">
        <f t="shared" si="26"/>
        <v>5.6100981767180933</v>
      </c>
      <c r="G15" s="15">
        <v>16</v>
      </c>
      <c r="H15" s="16" t="s">
        <v>28</v>
      </c>
      <c r="I15" s="16">
        <v>2.5</v>
      </c>
      <c r="J15" s="16">
        <v>22</v>
      </c>
      <c r="K15" s="16">
        <v>230</v>
      </c>
      <c r="L15" s="13">
        <v>0.8</v>
      </c>
      <c r="M15" s="13">
        <v>0.93</v>
      </c>
      <c r="N15" s="17" t="b">
        <f t="shared" si="27"/>
        <v>1</v>
      </c>
      <c r="O15" s="18">
        <f t="shared" si="28"/>
        <v>23.2</v>
      </c>
      <c r="P15" s="18">
        <f t="shared" si="29"/>
        <v>31.9</v>
      </c>
      <c r="Q15" s="17" t="b">
        <f t="shared" si="30"/>
        <v>1</v>
      </c>
    </row>
    <row r="16" spans="1:17" x14ac:dyDescent="0.3">
      <c r="A16" s="7" t="s">
        <v>72</v>
      </c>
      <c r="B16" s="14" t="s">
        <v>69</v>
      </c>
      <c r="C16" s="7" t="s">
        <v>67</v>
      </c>
      <c r="D16" s="9">
        <v>3</v>
      </c>
      <c r="E16" s="13">
        <f t="shared" ref="E16:E17" si="31">SUM(D16:D16)*L16</f>
        <v>3</v>
      </c>
      <c r="F16" s="13">
        <f t="shared" ref="F16:F17" si="32">E16*1000/(K16*M16)</f>
        <v>14.025245441795231</v>
      </c>
      <c r="G16" s="15">
        <v>16</v>
      </c>
      <c r="H16" s="16" t="s">
        <v>70</v>
      </c>
      <c r="I16" s="16">
        <v>2.5</v>
      </c>
      <c r="J16" s="16">
        <v>22</v>
      </c>
      <c r="K16" s="16">
        <v>230</v>
      </c>
      <c r="L16" s="13">
        <v>1</v>
      </c>
      <c r="M16" s="13">
        <v>0.93</v>
      </c>
      <c r="N16" s="17" t="b">
        <f t="shared" ref="N16:N17" si="33">AND(F16&lt;G16,G16&lt;J16)</f>
        <v>1</v>
      </c>
      <c r="O16" s="18">
        <f t="shared" ref="O16:O17" si="34">G16*1.45</f>
        <v>23.2</v>
      </c>
      <c r="P16" s="18">
        <f t="shared" ref="P16:P17" si="35">J16*1.45</f>
        <v>31.9</v>
      </c>
      <c r="Q16" s="17" t="b">
        <f t="shared" ref="Q16:Q17" si="36">AND(P16&gt;O16)</f>
        <v>1</v>
      </c>
    </row>
    <row r="17" spans="1:17" x14ac:dyDescent="0.3">
      <c r="A17" s="7" t="s">
        <v>73</v>
      </c>
      <c r="B17" s="14" t="s">
        <v>69</v>
      </c>
      <c r="C17" s="7" t="s">
        <v>68</v>
      </c>
      <c r="D17" s="9">
        <v>3</v>
      </c>
      <c r="E17" s="13">
        <f t="shared" si="31"/>
        <v>3</v>
      </c>
      <c r="F17" s="13">
        <f t="shared" si="32"/>
        <v>14.025245441795231</v>
      </c>
      <c r="G17" s="15">
        <v>16</v>
      </c>
      <c r="H17" s="16" t="s">
        <v>70</v>
      </c>
      <c r="I17" s="16">
        <v>2.5</v>
      </c>
      <c r="J17" s="16">
        <v>22</v>
      </c>
      <c r="K17" s="16">
        <v>230</v>
      </c>
      <c r="L17" s="13">
        <v>1</v>
      </c>
      <c r="M17" s="13">
        <v>0.93</v>
      </c>
      <c r="N17" s="17" t="b">
        <f t="shared" si="33"/>
        <v>1</v>
      </c>
      <c r="O17" s="18">
        <f t="shared" si="34"/>
        <v>23.2</v>
      </c>
      <c r="P17" s="18">
        <f t="shared" si="35"/>
        <v>31.9</v>
      </c>
      <c r="Q17" s="17" t="b">
        <f t="shared" si="36"/>
        <v>1</v>
      </c>
    </row>
    <row r="18" spans="1:17" x14ac:dyDescent="0.3">
      <c r="A18" s="7" t="s">
        <v>74</v>
      </c>
      <c r="B18" s="14" t="s">
        <v>86</v>
      </c>
      <c r="C18" s="7" t="s">
        <v>84</v>
      </c>
      <c r="D18" s="9">
        <v>3</v>
      </c>
      <c r="E18" s="13">
        <f t="shared" ref="E18:E19" si="37">SUM(D18:D18)*L18</f>
        <v>2.0999999999999996</v>
      </c>
      <c r="F18" s="13">
        <f t="shared" ref="F18:F19" si="38">E18*1000/(K18*M18)</f>
        <v>9.8176718092566588</v>
      </c>
      <c r="G18" s="15">
        <v>16</v>
      </c>
      <c r="H18" s="16" t="s">
        <v>70</v>
      </c>
      <c r="I18" s="16">
        <v>2.5</v>
      </c>
      <c r="J18" s="16">
        <v>22</v>
      </c>
      <c r="K18" s="16">
        <v>230</v>
      </c>
      <c r="L18" s="13">
        <v>0.7</v>
      </c>
      <c r="M18" s="13">
        <v>0.93</v>
      </c>
      <c r="N18" s="17" t="b">
        <f t="shared" ref="N18:N19" si="39">AND(F18&lt;G18,G18&lt;J18)</f>
        <v>1</v>
      </c>
      <c r="O18" s="18">
        <f t="shared" ref="O18:O19" si="40">G18*1.45</f>
        <v>23.2</v>
      </c>
      <c r="P18" s="18">
        <f t="shared" ref="P18:P19" si="41">J18*1.45</f>
        <v>31.9</v>
      </c>
      <c r="Q18" s="17" t="b">
        <f t="shared" ref="Q18:Q19" si="42">AND(P18&gt;O18)</f>
        <v>1</v>
      </c>
    </row>
    <row r="19" spans="1:17" x14ac:dyDescent="0.3">
      <c r="A19" s="7" t="s">
        <v>75</v>
      </c>
      <c r="B19" s="14" t="s">
        <v>86</v>
      </c>
      <c r="C19" s="7" t="s">
        <v>85</v>
      </c>
      <c r="D19" s="9">
        <v>3</v>
      </c>
      <c r="E19" s="13">
        <f t="shared" si="37"/>
        <v>2.0999999999999996</v>
      </c>
      <c r="F19" s="13">
        <f t="shared" si="38"/>
        <v>9.8176718092566588</v>
      </c>
      <c r="G19" s="15">
        <v>16</v>
      </c>
      <c r="H19" s="16" t="s">
        <v>70</v>
      </c>
      <c r="I19" s="16">
        <v>2.5</v>
      </c>
      <c r="J19" s="16">
        <v>22</v>
      </c>
      <c r="K19" s="16">
        <v>230</v>
      </c>
      <c r="L19" s="13">
        <v>0.7</v>
      </c>
      <c r="M19" s="13">
        <v>0.93</v>
      </c>
      <c r="N19" s="17" t="b">
        <f t="shared" si="39"/>
        <v>1</v>
      </c>
      <c r="O19" s="18">
        <f t="shared" si="40"/>
        <v>23.2</v>
      </c>
      <c r="P19" s="18">
        <f t="shared" si="41"/>
        <v>31.9</v>
      </c>
      <c r="Q19" s="17" t="b">
        <f t="shared" si="42"/>
        <v>1</v>
      </c>
    </row>
    <row r="20" spans="1:17" x14ac:dyDescent="0.3">
      <c r="A20" s="7" t="s">
        <v>76</v>
      </c>
      <c r="B20" s="14" t="s">
        <v>88</v>
      </c>
      <c r="C20" s="7" t="s">
        <v>87</v>
      </c>
      <c r="D20" s="9">
        <f>5*300/1000</f>
        <v>1.5</v>
      </c>
      <c r="E20" s="13">
        <f t="shared" ref="E20" si="43">SUM(D20:D20)*L20</f>
        <v>0.30000000000000004</v>
      </c>
      <c r="F20" s="13">
        <f t="shared" ref="F20" si="44">E20*1000/(K20*M20)</f>
        <v>1.4025245441795233</v>
      </c>
      <c r="G20" s="15">
        <v>16</v>
      </c>
      <c r="H20" s="16" t="s">
        <v>28</v>
      </c>
      <c r="I20" s="16">
        <v>2.5</v>
      </c>
      <c r="J20" s="16">
        <v>22</v>
      </c>
      <c r="K20" s="16">
        <v>230</v>
      </c>
      <c r="L20" s="13">
        <v>0.2</v>
      </c>
      <c r="M20" s="13">
        <v>0.93</v>
      </c>
      <c r="N20" s="17" t="b">
        <f t="shared" ref="N20" si="45">AND(F20&lt;G20,G20&lt;J20)</f>
        <v>1</v>
      </c>
      <c r="O20" s="18">
        <f t="shared" ref="O20" si="46">G20*1.45</f>
        <v>23.2</v>
      </c>
      <c r="P20" s="18">
        <f t="shared" ref="P20" si="47">J20*1.45</f>
        <v>31.9</v>
      </c>
      <c r="Q20" s="17" t="b">
        <f t="shared" ref="Q20" si="48">AND(P20&gt;O20)</f>
        <v>1</v>
      </c>
    </row>
    <row r="21" spans="1:17" x14ac:dyDescent="0.3">
      <c r="A21" s="7" t="s">
        <v>77</v>
      </c>
      <c r="B21" s="14" t="s">
        <v>34</v>
      </c>
      <c r="C21" s="7" t="s">
        <v>89</v>
      </c>
      <c r="D21" s="9">
        <v>3</v>
      </c>
      <c r="E21" s="13">
        <f t="shared" ref="E21:E25" si="49">SUM(D21:D21)*L21</f>
        <v>1.5</v>
      </c>
      <c r="F21" s="13">
        <f t="shared" ref="F21:F25" si="50">E21*1000/(K21*M21)</f>
        <v>7.0126227208976157</v>
      </c>
      <c r="G21" s="15">
        <v>16</v>
      </c>
      <c r="H21" s="16" t="s">
        <v>28</v>
      </c>
      <c r="I21" s="16">
        <v>2.5</v>
      </c>
      <c r="J21" s="16">
        <v>22</v>
      </c>
      <c r="K21" s="16">
        <v>230</v>
      </c>
      <c r="L21" s="13">
        <v>0.5</v>
      </c>
      <c r="M21" s="13">
        <v>0.93</v>
      </c>
      <c r="N21" s="17" t="b">
        <f t="shared" ref="N21:N25" si="51">AND(F21&lt;G21,G21&lt;J21)</f>
        <v>1</v>
      </c>
      <c r="O21" s="18">
        <f t="shared" ref="O21:O25" si="52">G21*1.45</f>
        <v>23.2</v>
      </c>
      <c r="P21" s="18">
        <f t="shared" ref="P21:P25" si="53">J21*1.45</f>
        <v>31.9</v>
      </c>
      <c r="Q21" s="17" t="b">
        <f t="shared" ref="Q21:Q25" si="54">AND(P21&gt;O21)</f>
        <v>1</v>
      </c>
    </row>
    <row r="22" spans="1:17" x14ac:dyDescent="0.3">
      <c r="A22" s="7" t="s">
        <v>78</v>
      </c>
      <c r="B22" s="14" t="s">
        <v>34</v>
      </c>
      <c r="C22" s="7" t="s">
        <v>90</v>
      </c>
      <c r="D22" s="9">
        <v>3</v>
      </c>
      <c r="E22" s="13">
        <f t="shared" si="49"/>
        <v>1.5</v>
      </c>
      <c r="F22" s="13">
        <f t="shared" si="50"/>
        <v>7.0126227208976157</v>
      </c>
      <c r="G22" s="15">
        <v>16</v>
      </c>
      <c r="H22" s="16" t="s">
        <v>28</v>
      </c>
      <c r="I22" s="16">
        <v>2.5</v>
      </c>
      <c r="J22" s="16">
        <v>22</v>
      </c>
      <c r="K22" s="16">
        <v>230</v>
      </c>
      <c r="L22" s="13">
        <v>0.5</v>
      </c>
      <c r="M22" s="13">
        <v>0.93</v>
      </c>
      <c r="N22" s="17" t="b">
        <f t="shared" si="51"/>
        <v>1</v>
      </c>
      <c r="O22" s="18">
        <f t="shared" si="52"/>
        <v>23.2</v>
      </c>
      <c r="P22" s="18">
        <f t="shared" si="53"/>
        <v>31.9</v>
      </c>
      <c r="Q22" s="17" t="b">
        <f t="shared" si="54"/>
        <v>1</v>
      </c>
    </row>
    <row r="23" spans="1:17" x14ac:dyDescent="0.3">
      <c r="A23" s="7" t="s">
        <v>79</v>
      </c>
      <c r="B23" s="14" t="s">
        <v>34</v>
      </c>
      <c r="C23" s="7" t="s">
        <v>91</v>
      </c>
      <c r="D23" s="9">
        <v>3</v>
      </c>
      <c r="E23" s="13">
        <f t="shared" si="49"/>
        <v>1.5</v>
      </c>
      <c r="F23" s="13">
        <f t="shared" si="50"/>
        <v>7.0126227208976157</v>
      </c>
      <c r="G23" s="15">
        <v>16</v>
      </c>
      <c r="H23" s="16" t="s">
        <v>28</v>
      </c>
      <c r="I23" s="16">
        <v>2.5</v>
      </c>
      <c r="J23" s="16">
        <v>22</v>
      </c>
      <c r="K23" s="16">
        <v>230</v>
      </c>
      <c r="L23" s="13">
        <v>0.5</v>
      </c>
      <c r="M23" s="13">
        <v>0.93</v>
      </c>
      <c r="N23" s="17" t="b">
        <f t="shared" si="51"/>
        <v>1</v>
      </c>
      <c r="O23" s="18">
        <f t="shared" si="52"/>
        <v>23.2</v>
      </c>
      <c r="P23" s="18">
        <f t="shared" si="53"/>
        <v>31.9</v>
      </c>
      <c r="Q23" s="17" t="b">
        <f t="shared" si="54"/>
        <v>1</v>
      </c>
    </row>
    <row r="24" spans="1:17" x14ac:dyDescent="0.3">
      <c r="A24" s="7" t="s">
        <v>80</v>
      </c>
      <c r="B24" s="14" t="s">
        <v>34</v>
      </c>
      <c r="C24" s="7" t="s">
        <v>92</v>
      </c>
      <c r="D24" s="9">
        <v>1.5</v>
      </c>
      <c r="E24" s="13">
        <f t="shared" si="49"/>
        <v>0.75</v>
      </c>
      <c r="F24" s="13">
        <f t="shared" si="50"/>
        <v>3.5063113604488079</v>
      </c>
      <c r="G24" s="15">
        <v>16</v>
      </c>
      <c r="H24" s="16" t="s">
        <v>28</v>
      </c>
      <c r="I24" s="16">
        <v>2.5</v>
      </c>
      <c r="J24" s="16">
        <v>22</v>
      </c>
      <c r="K24" s="16">
        <v>230</v>
      </c>
      <c r="L24" s="13">
        <v>0.5</v>
      </c>
      <c r="M24" s="13">
        <v>0.93</v>
      </c>
      <c r="N24" s="17" t="b">
        <f t="shared" si="51"/>
        <v>1</v>
      </c>
      <c r="O24" s="18">
        <f t="shared" si="52"/>
        <v>23.2</v>
      </c>
      <c r="P24" s="18">
        <f t="shared" si="53"/>
        <v>31.9</v>
      </c>
      <c r="Q24" s="17" t="b">
        <f t="shared" si="54"/>
        <v>1</v>
      </c>
    </row>
    <row r="25" spans="1:17" x14ac:dyDescent="0.3">
      <c r="A25" s="7" t="s">
        <v>81</v>
      </c>
      <c r="B25" s="14" t="s">
        <v>34</v>
      </c>
      <c r="C25" s="7" t="s">
        <v>93</v>
      </c>
      <c r="D25" s="9">
        <v>2</v>
      </c>
      <c r="E25" s="13">
        <f t="shared" si="49"/>
        <v>1</v>
      </c>
      <c r="F25" s="13">
        <f t="shared" si="50"/>
        <v>4.6750818139317438</v>
      </c>
      <c r="G25" s="15">
        <v>16</v>
      </c>
      <c r="H25" s="16" t="s">
        <v>28</v>
      </c>
      <c r="I25" s="16">
        <v>2.5</v>
      </c>
      <c r="J25" s="16">
        <v>22</v>
      </c>
      <c r="K25" s="16">
        <v>230</v>
      </c>
      <c r="L25" s="13">
        <v>0.5</v>
      </c>
      <c r="M25" s="13">
        <v>0.93</v>
      </c>
      <c r="N25" s="17" t="b">
        <f t="shared" si="51"/>
        <v>1</v>
      </c>
      <c r="O25" s="18">
        <f t="shared" si="52"/>
        <v>23.2</v>
      </c>
      <c r="P25" s="18">
        <f t="shared" si="53"/>
        <v>31.9</v>
      </c>
      <c r="Q25" s="17" t="b">
        <f t="shared" si="54"/>
        <v>1</v>
      </c>
    </row>
    <row r="26" spans="1:17" x14ac:dyDescent="0.3">
      <c r="A26" s="7" t="s">
        <v>82</v>
      </c>
      <c r="B26" s="14" t="s">
        <v>64</v>
      </c>
      <c r="C26" s="7" t="s">
        <v>55</v>
      </c>
      <c r="D26" s="9">
        <v>5.6</v>
      </c>
      <c r="E26" s="13">
        <f t="shared" ref="E26" si="55">SUM(D26:D26)*L26</f>
        <v>12.096</v>
      </c>
      <c r="F26" s="9">
        <f>E26*1000/(1.71*K26*M26)</f>
        <v>19.015280135823428</v>
      </c>
      <c r="G26" s="15">
        <v>25</v>
      </c>
      <c r="H26" s="16" t="s">
        <v>47</v>
      </c>
      <c r="I26" s="16">
        <v>4</v>
      </c>
      <c r="J26" s="16">
        <v>30</v>
      </c>
      <c r="K26" s="16">
        <v>400</v>
      </c>
      <c r="L26" s="13">
        <v>2.16</v>
      </c>
      <c r="M26" s="13">
        <v>0.93</v>
      </c>
      <c r="N26" s="17" t="b">
        <f t="shared" ref="N26" si="56">AND(F26&lt;G26,G26&lt;J26)</f>
        <v>1</v>
      </c>
      <c r="O26" s="18">
        <f t="shared" ref="O26" si="57">G26*1.45</f>
        <v>36.25</v>
      </c>
      <c r="P26" s="18">
        <f t="shared" ref="P26" si="58">J26*1.45</f>
        <v>43.5</v>
      </c>
      <c r="Q26" s="17" t="b">
        <f t="shared" ref="Q26" si="59">AND(P26&gt;O26)</f>
        <v>1</v>
      </c>
    </row>
    <row r="27" spans="1:17" x14ac:dyDescent="0.3">
      <c r="A27" s="7" t="s">
        <v>83</v>
      </c>
      <c r="B27" s="14" t="s">
        <v>64</v>
      </c>
      <c r="C27" s="7" t="s">
        <v>62</v>
      </c>
      <c r="D27" s="9">
        <v>5.6</v>
      </c>
      <c r="E27" s="13">
        <f t="shared" ref="E27:E28" si="60">SUM(D27:D27)*L27</f>
        <v>12.096</v>
      </c>
      <c r="F27" s="9">
        <f t="shared" ref="F27:F28" si="61">E27*1000/(1.71*K27*M27)</f>
        <v>19.015280135823428</v>
      </c>
      <c r="G27" s="15">
        <v>25</v>
      </c>
      <c r="H27" s="16" t="s">
        <v>47</v>
      </c>
      <c r="I27" s="16">
        <v>4</v>
      </c>
      <c r="J27" s="16">
        <v>30</v>
      </c>
      <c r="K27" s="16">
        <v>400</v>
      </c>
      <c r="L27" s="13">
        <v>2.16</v>
      </c>
      <c r="M27" s="13">
        <v>0.93</v>
      </c>
      <c r="N27" s="17" t="b">
        <f t="shared" ref="N27:N28" si="62">AND(F27&lt;G27,G27&lt;J27)</f>
        <v>1</v>
      </c>
      <c r="O27" s="18">
        <f t="shared" ref="O27:O28" si="63">G27*1.45</f>
        <v>36.25</v>
      </c>
      <c r="P27" s="18">
        <f t="shared" ref="P27:P28" si="64">J27*1.45</f>
        <v>43.5</v>
      </c>
      <c r="Q27" s="17" t="b">
        <f t="shared" ref="Q27:Q28" si="65">AND(P27&gt;O27)</f>
        <v>1</v>
      </c>
    </row>
    <row r="28" spans="1:17" x14ac:dyDescent="0.3">
      <c r="A28" s="7" t="s">
        <v>94</v>
      </c>
      <c r="B28" s="14" t="s">
        <v>64</v>
      </c>
      <c r="C28" s="7" t="s">
        <v>63</v>
      </c>
      <c r="D28" s="9">
        <v>5.6</v>
      </c>
      <c r="E28" s="13">
        <f t="shared" si="60"/>
        <v>12.096</v>
      </c>
      <c r="F28" s="9">
        <f t="shared" si="61"/>
        <v>19.015280135823428</v>
      </c>
      <c r="G28" s="15">
        <v>25</v>
      </c>
      <c r="H28" s="16" t="s">
        <v>47</v>
      </c>
      <c r="I28" s="16">
        <v>4</v>
      </c>
      <c r="J28" s="16">
        <v>30</v>
      </c>
      <c r="K28" s="16">
        <v>400</v>
      </c>
      <c r="L28" s="13">
        <v>2.16</v>
      </c>
      <c r="M28" s="13">
        <v>0.93</v>
      </c>
      <c r="N28" s="17" t="b">
        <f t="shared" si="62"/>
        <v>1</v>
      </c>
      <c r="O28" s="18">
        <f t="shared" si="63"/>
        <v>36.25</v>
      </c>
      <c r="P28" s="18">
        <f t="shared" si="64"/>
        <v>43.5</v>
      </c>
      <c r="Q28" s="17" t="b">
        <f t="shared" si="65"/>
        <v>1</v>
      </c>
    </row>
    <row r="29" spans="1:17" s="1" customFormat="1" x14ac:dyDescent="0.3">
      <c r="A29" s="19"/>
      <c r="B29" s="20" t="s">
        <v>36</v>
      </c>
      <c r="C29" s="19"/>
      <c r="D29" s="21">
        <f>SUM(D5:D28)</f>
        <v>53.565000000000005</v>
      </c>
      <c r="E29" s="21">
        <f>SUM(E5:E28)*L29</f>
        <v>30.432300000000005</v>
      </c>
      <c r="F29" s="21">
        <f>E29*1000/(1.71*K29*M29)</f>
        <v>47.840501792114708</v>
      </c>
      <c r="G29" s="22">
        <v>50</v>
      </c>
      <c r="H29" s="23" t="s">
        <v>57</v>
      </c>
      <c r="I29" s="23">
        <v>16</v>
      </c>
      <c r="J29" s="23">
        <v>68</v>
      </c>
      <c r="K29" s="23">
        <v>400</v>
      </c>
      <c r="L29" s="21">
        <v>0.5</v>
      </c>
      <c r="M29" s="21">
        <v>0.93</v>
      </c>
      <c r="N29" s="23" t="b">
        <f>AND(F29&lt;G29,G29&lt;J29)</f>
        <v>1</v>
      </c>
      <c r="O29" s="24">
        <f>G29*1.45</f>
        <v>72.5</v>
      </c>
      <c r="P29" s="23">
        <f t="shared" ref="P29" si="66">J29*1.45</f>
        <v>98.6</v>
      </c>
      <c r="Q29" s="23" t="b">
        <f t="shared" ref="Q29" si="67">AND(P29&gt;O29)</f>
        <v>1</v>
      </c>
    </row>
    <row r="31" spans="1:17" x14ac:dyDescent="0.3">
      <c r="E31" s="25"/>
    </row>
  </sheetData>
  <mergeCells count="7">
    <mergeCell ref="A4:Q4"/>
    <mergeCell ref="A1:C1"/>
    <mergeCell ref="D1:Q1"/>
    <mergeCell ref="H2:I2"/>
    <mergeCell ref="A2:A3"/>
    <mergeCell ref="B2:B3"/>
    <mergeCell ref="C2:C3"/>
  </mergeCells>
  <pageMargins left="0.78740157480314965" right="0.39370078740157483" top="0.39370078740157483" bottom="0.39370078740157483" header="0" footer="0"/>
  <pageSetup paperSize="9" scale="7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J21" sqref="J21"/>
    </sheetView>
  </sheetViews>
  <sheetFormatPr defaultRowHeight="13.2" x14ac:dyDescent="0.25"/>
  <sheetData>
    <row r="1" spans="1:6" x14ac:dyDescent="0.25">
      <c r="A1" s="42" t="s">
        <v>56</v>
      </c>
      <c r="B1" s="42"/>
      <c r="C1" s="42"/>
      <c r="D1" s="42"/>
      <c r="E1" s="42"/>
      <c r="F1" s="42"/>
    </row>
    <row r="2" spans="1:6" x14ac:dyDescent="0.25">
      <c r="A2" s="43" t="s">
        <v>37</v>
      </c>
      <c r="B2" s="43" t="s">
        <v>38</v>
      </c>
      <c r="C2" s="43" t="s">
        <v>39</v>
      </c>
      <c r="D2" s="27" t="s">
        <v>40</v>
      </c>
      <c r="E2" s="27" t="s">
        <v>41</v>
      </c>
      <c r="F2" s="27" t="s">
        <v>41</v>
      </c>
    </row>
    <row r="3" spans="1:6" x14ac:dyDescent="0.25">
      <c r="A3" s="43"/>
      <c r="B3" s="43"/>
      <c r="C3" s="43"/>
      <c r="D3" s="27" t="s">
        <v>42</v>
      </c>
      <c r="E3" s="27" t="s">
        <v>42</v>
      </c>
      <c r="F3" s="27" t="s">
        <v>43</v>
      </c>
    </row>
    <row r="4" spans="1:6" x14ac:dyDescent="0.25">
      <c r="A4" s="45">
        <v>101</v>
      </c>
      <c r="B4" s="28">
        <v>5</v>
      </c>
      <c r="C4" s="28">
        <v>8</v>
      </c>
      <c r="D4" s="28">
        <v>32</v>
      </c>
      <c r="E4" s="28">
        <f t="shared" ref="E4:E5" si="0">C4*D4</f>
        <v>256</v>
      </c>
      <c r="F4" s="44">
        <f>SUM(E4:E8)/1000</f>
        <v>0.89700000000000002</v>
      </c>
    </row>
    <row r="5" spans="1:6" x14ac:dyDescent="0.25">
      <c r="A5" s="45"/>
      <c r="B5" s="31">
        <v>1</v>
      </c>
      <c r="C5" s="28">
        <v>28</v>
      </c>
      <c r="D5" s="28">
        <v>15</v>
      </c>
      <c r="E5" s="28">
        <f t="shared" si="0"/>
        <v>420</v>
      </c>
      <c r="F5" s="44"/>
    </row>
    <row r="6" spans="1:6" x14ac:dyDescent="0.25">
      <c r="A6" s="45"/>
      <c r="B6" s="31">
        <v>6</v>
      </c>
      <c r="C6" s="28">
        <v>4</v>
      </c>
      <c r="D6" s="28">
        <v>24</v>
      </c>
      <c r="E6" s="28">
        <f>C6*D6</f>
        <v>96</v>
      </c>
      <c r="F6" s="44"/>
    </row>
    <row r="7" spans="1:6" x14ac:dyDescent="0.25">
      <c r="A7" s="45"/>
      <c r="B7" s="31">
        <v>7</v>
      </c>
      <c r="C7" s="28">
        <v>5</v>
      </c>
      <c r="D7" s="28">
        <v>15</v>
      </c>
      <c r="E7" s="28">
        <f t="shared" ref="E7:E11" si="1">C7*D7</f>
        <v>75</v>
      </c>
      <c r="F7" s="44"/>
    </row>
    <row r="8" spans="1:6" x14ac:dyDescent="0.25">
      <c r="A8" s="45"/>
      <c r="B8" s="31">
        <v>2</v>
      </c>
      <c r="C8" s="28">
        <v>2</v>
      </c>
      <c r="D8" s="28">
        <v>25</v>
      </c>
      <c r="E8" s="28">
        <f t="shared" si="1"/>
        <v>50</v>
      </c>
      <c r="F8" s="44"/>
    </row>
    <row r="9" spans="1:6" x14ac:dyDescent="0.25">
      <c r="A9" s="45">
        <v>102</v>
      </c>
      <c r="B9" s="31">
        <v>6</v>
      </c>
      <c r="C9" s="28">
        <v>4</v>
      </c>
      <c r="D9" s="28">
        <v>24</v>
      </c>
      <c r="E9" s="28">
        <f t="shared" si="1"/>
        <v>96</v>
      </c>
      <c r="F9" s="44">
        <f>SUM(E9:E11)/1000</f>
        <v>0.23100000000000001</v>
      </c>
    </row>
    <row r="10" spans="1:6" x14ac:dyDescent="0.25">
      <c r="A10" s="45"/>
      <c r="B10" s="31">
        <v>1</v>
      </c>
      <c r="C10" s="28">
        <v>6</v>
      </c>
      <c r="D10" s="28">
        <v>15</v>
      </c>
      <c r="E10" s="28">
        <f t="shared" si="1"/>
        <v>90</v>
      </c>
      <c r="F10" s="44"/>
    </row>
    <row r="11" spans="1:6" x14ac:dyDescent="0.25">
      <c r="A11" s="45"/>
      <c r="B11" s="31">
        <v>7</v>
      </c>
      <c r="C11" s="28">
        <v>3</v>
      </c>
      <c r="D11" s="28">
        <v>15</v>
      </c>
      <c r="E11" s="28">
        <f t="shared" si="1"/>
        <v>45</v>
      </c>
      <c r="F11" s="44"/>
    </row>
    <row r="12" spans="1:6" x14ac:dyDescent="0.25">
      <c r="A12" s="28">
        <v>103</v>
      </c>
      <c r="B12" s="31">
        <v>3</v>
      </c>
      <c r="C12" s="28">
        <v>6</v>
      </c>
      <c r="D12" s="28">
        <f>3*52</f>
        <v>156</v>
      </c>
      <c r="E12" s="28">
        <f t="shared" ref="E12:E14" si="2">C12*D12</f>
        <v>936</v>
      </c>
      <c r="F12" s="26">
        <f>E12/1000</f>
        <v>0.93600000000000005</v>
      </c>
    </row>
    <row r="13" spans="1:6" x14ac:dyDescent="0.25">
      <c r="A13" s="29">
        <v>104</v>
      </c>
      <c r="B13" s="32">
        <v>3</v>
      </c>
      <c r="C13" s="29">
        <v>6</v>
      </c>
      <c r="D13" s="29">
        <v>156</v>
      </c>
      <c r="E13" s="28">
        <f t="shared" si="2"/>
        <v>936</v>
      </c>
      <c r="F13" s="26">
        <f>E13/1000</f>
        <v>0.93600000000000005</v>
      </c>
    </row>
    <row r="14" spans="1:6" x14ac:dyDescent="0.25">
      <c r="A14" s="29">
        <v>105</v>
      </c>
      <c r="B14" s="29" t="s">
        <v>58</v>
      </c>
      <c r="C14" s="29">
        <v>33</v>
      </c>
      <c r="D14" s="29">
        <v>5</v>
      </c>
      <c r="E14" s="28">
        <f t="shared" si="2"/>
        <v>165</v>
      </c>
      <c r="F14" s="26">
        <f>E14/1000</f>
        <v>0.16500000000000001</v>
      </c>
    </row>
    <row r="15" spans="1:6" x14ac:dyDescent="0.25">
      <c r="A15" s="29">
        <v>106</v>
      </c>
      <c r="B15" s="29">
        <v>11</v>
      </c>
      <c r="C15" s="29">
        <v>5</v>
      </c>
      <c r="D15" s="29">
        <v>20</v>
      </c>
      <c r="E15" s="28">
        <f t="shared" ref="E15" si="3">C15*D15</f>
        <v>100</v>
      </c>
      <c r="F15" s="26">
        <f>E15/1000</f>
        <v>0.1</v>
      </c>
    </row>
    <row r="16" spans="1:6" x14ac:dyDescent="0.25">
      <c r="F16" s="30">
        <f>SUM(F4:F15)</f>
        <v>3.2650000000000001</v>
      </c>
    </row>
  </sheetData>
  <mergeCells count="8">
    <mergeCell ref="A9:A11"/>
    <mergeCell ref="F9:F11"/>
    <mergeCell ref="A1:F1"/>
    <mergeCell ref="A2:A3"/>
    <mergeCell ref="B2:B3"/>
    <mergeCell ref="C2:C3"/>
    <mergeCell ref="F4:F8"/>
    <mergeCell ref="A4:A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TG</vt:lpstr>
      <vt:lpstr>OŚW</vt:lpstr>
    </vt:vector>
  </TitlesOfParts>
  <Company>Mercury Engineering Polska sp. z o. 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Mercury Engineering Polska sp. z o. o.</dc:creator>
  <cp:lastModifiedBy>apkuroczycki</cp:lastModifiedBy>
  <cp:lastPrinted>2017-12-09T13:32:34Z</cp:lastPrinted>
  <dcterms:created xsi:type="dcterms:W3CDTF">2007-01-26T20:25:40Z</dcterms:created>
  <dcterms:modified xsi:type="dcterms:W3CDTF">2018-07-28T14:53:41Z</dcterms:modified>
</cp:coreProperties>
</file>